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9E053333-4F87-498B-9397-96D36634371B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ДС" sheetId="8" r:id="rId1"/>
  </sheets>
  <definedNames>
    <definedName name="_xlnm._FilterDatabase" localSheetId="0" hidden="1">ДС!$A$6:$J$12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8" l="1"/>
  <c r="F11" i="8" l="1"/>
  <c r="E11" i="8"/>
  <c r="G11" i="8" l="1"/>
  <c r="E12" i="8"/>
  <c r="H11" i="8"/>
  <c r="F12" i="8"/>
  <c r="H10" i="8"/>
  <c r="G10" i="8"/>
  <c r="G9" i="8"/>
  <c r="H9" i="8"/>
  <c r="H8" i="8" l="1"/>
  <c r="H12" i="8" s="1"/>
  <c r="G8" i="8"/>
  <c r="G12" i="8" s="1"/>
  <c r="C12" i="8"/>
</calcChain>
</file>

<file path=xl/sharedStrings.xml><?xml version="1.0" encoding="utf-8"?>
<sst xmlns="http://schemas.openxmlformats.org/spreadsheetml/2006/main" count="20" uniqueCount="16">
  <si>
    <t>ИТОГО</t>
  </si>
  <si>
    <t>к Выписке из Протокола</t>
  </si>
  <si>
    <t>Наименование МО</t>
  </si>
  <si>
    <t>ГБУЗ "Центр специализированных видов медицинской помощи КО"</t>
  </si>
  <si>
    <t>№</t>
  </si>
  <si>
    <t>ГБУЗ "Детская областная больница КО"</t>
  </si>
  <si>
    <t>дополнительные объемы по заявкам медицинских организаций</t>
  </si>
  <si>
    <t>ИТОГО:</t>
  </si>
  <si>
    <t>ОМП</t>
  </si>
  <si>
    <t>ОФС, руб.</t>
  </si>
  <si>
    <t xml:space="preserve">Дополнительные средства,  выделенные медицинским организациям за медицинскую помощь, оказанную в условиях дневного стационара </t>
  </si>
  <si>
    <r>
      <t>заседания Комиссии № 9 от 31</t>
    </r>
    <r>
      <rPr>
        <sz val="11"/>
        <color rgb="FFFF000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08.2023 года</t>
    </r>
  </si>
  <si>
    <t>ГБУЗ "Инфекционная больница КО"</t>
  </si>
  <si>
    <t>дополнительные объемы за медицинскую помощь, оказанную в  июне, июле</t>
  </si>
  <si>
    <t>ООО  "АВ МЕДИКАЛ ГРУПП"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</si>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</sst>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6" fillId="0" borderId="1" xfId="2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 2" xfId="2" xr:uid="{EDBCA8B7-A884-4D26-8D63-5D492305CD33}"/>
    <cellStyle name="Обычный 3" xfId="1" xr:uid="{9EFF257E-1821-40F3-BDB2-A238F92854D2}"/>
    <cellStyle name="Обычный 3 4 2" xfId="3" xr:uid="{A9CDADD4-4A5F-4613-B79C-DBCEDFD84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J12"/>
  <sheetViews>
    <sheetView tabSelected="1" zoomScale="93" zoomScaleNormal="93" workbookViewId="0">
      <selection activeCell="H8" sqref="H8"/>
    </sheetView>
  </sheetViews>
  <sheetFormatPr defaultRowHeight="15" x14ac:dyDescent="0.25"/>
  <cols>
    <col min="1" max="1" width="5.140625" style="2" customWidth="1"/>
    <col min="2" max="2" width="39.5703125" style="2" customWidth="1"/>
    <col min="3" max="3" width="8.7109375" style="2" customWidth="1"/>
    <col min="4" max="4" width="15.7109375" style="2" customWidth="1"/>
    <col min="5" max="5" width="8" style="2" customWidth="1"/>
    <col min="6" max="6" width="15.140625" style="2" customWidth="1"/>
    <col min="7" max="7" width="8.140625" style="2" customWidth="1"/>
    <col min="8" max="8" width="19.85546875" style="2" customWidth="1"/>
    <col min="9" max="9" width="17" style="2" customWidth="1"/>
    <col min="10" max="10" width="18" style="2" customWidth="1"/>
    <col min="11" max="16384" width="9.140625" style="2"/>
  </cols>
  <sheetData>
    <row r="1" spans="1:10" x14ac:dyDescent="0.25">
      <c r="H1" s="3" t="s">
        <v>15</v>
      </c>
    </row>
    <row r="2" spans="1:10" x14ac:dyDescent="0.25">
      <c r="H2" s="3" t="s">
        <v>1</v>
      </c>
    </row>
    <row r="3" spans="1:10" x14ac:dyDescent="0.25">
      <c r="H3" s="3" t="s">
        <v>11</v>
      </c>
      <c r="J3" s="3"/>
    </row>
    <row r="5" spans="1:10" ht="45" customHeight="1" x14ac:dyDescent="0.25">
      <c r="A5" s="12" t="s">
        <v>10</v>
      </c>
      <c r="B5" s="12"/>
      <c r="C5" s="12"/>
      <c r="D5" s="12"/>
      <c r="E5" s="12"/>
      <c r="F5" s="12"/>
      <c r="G5" s="12"/>
      <c r="H5" s="12"/>
      <c r="I5" s="4"/>
    </row>
    <row r="6" spans="1:10" ht="78.75" customHeight="1" x14ac:dyDescent="0.25">
      <c r="A6" s="16" t="s">
        <v>4</v>
      </c>
      <c r="B6" s="16" t="s">
        <v>2</v>
      </c>
      <c r="C6" s="13" t="s">
        <v>6</v>
      </c>
      <c r="D6" s="14"/>
      <c r="E6" s="15" t="s">
        <v>13</v>
      </c>
      <c r="F6" s="15"/>
      <c r="G6" s="16" t="s">
        <v>7</v>
      </c>
      <c r="H6" s="16"/>
    </row>
    <row r="7" spans="1:10" ht="19.5" customHeight="1" x14ac:dyDescent="0.25">
      <c r="A7" s="16"/>
      <c r="B7" s="16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</row>
    <row r="8" spans="1:10" ht="31.5" customHeight="1" x14ac:dyDescent="0.25">
      <c r="A8" s="5">
        <v>1</v>
      </c>
      <c r="B8" s="9" t="s">
        <v>3</v>
      </c>
      <c r="C8" s="10"/>
      <c r="D8" s="11"/>
      <c r="E8" s="10">
        <v>30</v>
      </c>
      <c r="F8" s="11">
        <v>444336.44000000018</v>
      </c>
      <c r="G8" s="10">
        <f>C8+E8</f>
        <v>30</v>
      </c>
      <c r="H8" s="11">
        <f t="shared" ref="H8" si="0">D8+F8</f>
        <v>444336.44000000018</v>
      </c>
    </row>
    <row r="9" spans="1:10" ht="24" customHeight="1" x14ac:dyDescent="0.25">
      <c r="A9" s="5">
        <v>2</v>
      </c>
      <c r="B9" s="9" t="s">
        <v>12</v>
      </c>
      <c r="C9" s="10">
        <v>256</v>
      </c>
      <c r="D9" s="11">
        <v>32104700</v>
      </c>
      <c r="E9" s="10"/>
      <c r="F9" s="11"/>
      <c r="G9" s="10">
        <f>C9+E9</f>
        <v>256</v>
      </c>
      <c r="H9" s="11">
        <f t="shared" ref="H9:H10" si="1">D9+F9</f>
        <v>32104700</v>
      </c>
    </row>
    <row r="10" spans="1:10" ht="24" customHeight="1" x14ac:dyDescent="0.25">
      <c r="A10" s="5">
        <v>3</v>
      </c>
      <c r="B10" s="9" t="s">
        <v>5</v>
      </c>
      <c r="C10" s="10">
        <v>720</v>
      </c>
      <c r="D10" s="11">
        <v>6288000</v>
      </c>
      <c r="E10" s="10">
        <v>14</v>
      </c>
      <c r="F10" s="11">
        <v>226999.56</v>
      </c>
      <c r="G10" s="10">
        <f t="shared" ref="G10" si="2">C10+E10</f>
        <v>734</v>
      </c>
      <c r="H10" s="11">
        <f t="shared" si="1"/>
        <v>6514999.5599999996</v>
      </c>
    </row>
    <row r="11" spans="1:10" ht="21" customHeight="1" x14ac:dyDescent="0.25">
      <c r="A11" s="5">
        <v>4</v>
      </c>
      <c r="B11" s="9" t="s">
        <v>14</v>
      </c>
      <c r="C11" s="10"/>
      <c r="D11" s="11"/>
      <c r="E11" s="10">
        <f>2+1</f>
        <v>3</v>
      </c>
      <c r="F11" s="11">
        <f>877000+488800</f>
        <v>1365800</v>
      </c>
      <c r="G11" s="10">
        <f t="shared" ref="G11" si="3">C11+E11</f>
        <v>3</v>
      </c>
      <c r="H11" s="11">
        <f t="shared" ref="H11" si="4">D11+F11</f>
        <v>1365800</v>
      </c>
    </row>
    <row r="12" spans="1:10" x14ac:dyDescent="0.25">
      <c r="A12" s="6"/>
      <c r="B12" s="6" t="s">
        <v>0</v>
      </c>
      <c r="C12" s="7">
        <f t="shared" ref="C12" si="5">SUM(C8:C11)</f>
        <v>976</v>
      </c>
      <c r="D12" s="8">
        <f t="shared" ref="D12" si="6">SUM(D8:D11)</f>
        <v>38392700</v>
      </c>
      <c r="E12" s="7">
        <f t="shared" ref="E12" si="7">SUM(E8:E11)</f>
        <v>47</v>
      </c>
      <c r="F12" s="8">
        <f t="shared" ref="F12" si="8">SUM(F8:F11)</f>
        <v>2037136.0000000002</v>
      </c>
      <c r="G12" s="7">
        <f t="shared" ref="G12" si="9">SUM(G8:G11)</f>
        <v>1023</v>
      </c>
      <c r="H12" s="8">
        <f t="shared" ref="H12" si="10">SUM(H8:H11)</f>
        <v>40429836</v>
      </c>
    </row>
  </sheetData>
  <mergeCells count="6">
    <mergeCell ref="A5:H5"/>
    <mergeCell ref="C6:D6"/>
    <mergeCell ref="E6:F6"/>
    <mergeCell ref="G6:H6"/>
    <mergeCell ref="A6:A7"/>
    <mergeCell ref="B6:B7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7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2023-09-01T12:25:09Z</cp:lastPrinted>
  <dcterms:created xsi:type="dcterms:W3CDTF">2022-10-11T14:09:48Z</dcterms:created>
  <dcterms:modified xsi:type="dcterms:W3CDTF">2023-09-01T12:25:30Z</dcterms:modified>
</cp:coreProperties>
</file>